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15" i="33"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R25" i="14" l="1"/>
  <c r="C24" i="6" l="1"/>
  <c r="K26" i="33"/>
  <c r="I25" i="14"/>
  <c r="E25" i="14" l="1"/>
  <c r="A12" i="22" l="1"/>
  <c r="AE24" i="15" l="1"/>
  <c r="AE27" i="15" s="1"/>
  <c r="G26" i="33" l="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2" i="33" l="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<sst xmlns="http://schemas.openxmlformats.org/spreadsheetml/2006/main" count="1232" uniqueCount="429">
  <si>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</si>
  <si>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</si>
  <si>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</si>
  <si>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</si>
  <si>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</si>
  <si>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</si>
  <si>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</si>
  <si>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</si>
  <si>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</si>
  <si>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</si>
  <si>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</si>
  <si>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</si>
  <si>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</si>
  <si>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</si>
  <si>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</si>
  <si>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</si>
  <si>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</si>
  <si>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</si>
  <si>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</si>
  <si>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</si>
  <si>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</si>
  <si>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</si>
  <si>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</si>
  <si>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</si>
  <si>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</si>
  <si>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</si>
  <si>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</si>
  <si>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</si>
  <si>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</si>
  <si>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</si>
  <si>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</si>
  <si>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</si>
  <si>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</si>
  <si>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</si>
  <si>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</si>
  <si>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</si>
  <si>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</si>
  <si>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</si>
  <si>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</si>
  <si>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</si>
  <si>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</si>
  <si>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</si>
  <si>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</si>
  <si>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</si>
  <si>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</si>
  <si>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</si>
  <si>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</si>
  <si>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</si>
  <si>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</si>
  <si>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</si>
  <si>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</si>
  <si>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</si>
  <si>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</si>
  <si>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</si>
  <si>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</si>
  <si>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</si>
  <si>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</si>
  <si>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</si>
  <si>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</si>
  <si>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</si>
  <si>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</si>
  <si>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</si>
  <si>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</si>
  <si>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</si>
  <si>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</si>
  <si>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</si>
  <si>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</si>
  <si>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</si>
  <si>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</si>
  <si>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</si>
  <si>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</si>
  <si>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</si>
  <si>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</si>
  <si>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</si>
  <si>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</si>
  <si>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</si>
  <si>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</si>
  <si>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</si>
  <si>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</si>
  <si>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</si>
  <si>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</si>
  <si>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</si>
  <si>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</si>
  <si>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</si>
  <si>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</si>
  <si>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</si>
  <si>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</si>
  <si>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</si>
  <si>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</si>
  <si>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</si>
  <si>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</si>
  <si>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</si>
  <si>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</si>
  <si>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</si>
  <si>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</si>
  <si>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</si>
  <si>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</si>
  <si>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</si>
  <si>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</si>
  <si>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</si>
  <si>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</si>
  <si>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</si>
  <si>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</si>
  <si>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</si>
  <si>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</si>
  <si>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</si>
  <si>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</si>
  <si>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</si>
  <si>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</si>
  <si>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</si>
  <si>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</si>
  <si>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</si>
  <si>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</si>
  <si>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</si>
  <si>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</si>
  <si>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</si>
  <si>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</si>
  <si>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</si>
  <si>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</si>
  <si>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</si>
  <si>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</si>
  <si>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</si>
  <si>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</si>
  <si>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</si>
  <si>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</si>
  <si>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</si>
  <si>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</si>
  <si>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</si>
  <si>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</si>
  <si>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</si>
  <si>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</si>
  <si>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</si>
  <si>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</si>
  <si>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</si>
  <si>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</si>
  <si>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</si>
  <si>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</si>
  <si>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</si>
  <si>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</si>
  <si>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</si>
  <si>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</si>
  <si>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</si>
  <si>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</si>
  <si>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</si>
  <si>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</si>
  <si>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</si>
  <si>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</si>
  <si>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</si>
  <si>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</si>
  <si>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</si>
  <si>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</si>
  <si>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</si>
  <si>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</si>
  <si>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</si>
  <si>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</si>
  <si>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</si>
  <si>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</si>
  <si>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</si>
  <si>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</si>
  <si>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</si>
  <si>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</si>
  <si>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</si>
  <si>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</si>
  <si>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</si>
  <si>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</si>
  <si>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</si>
  <si>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</si>
  <si>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</si>
  <si>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</si>
  <si>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</si>
  <si>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</si>
  <si>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</si>
  <si>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</si>
  <si>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</si>
  <si>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</si>
  <si>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</si>
  <si>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</si>
  <si>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</si>
  <si>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</si>
  <si>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</si>
  <si>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</si>
  <si>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</si>
  <si>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</si>
  <si>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</si>
  <si>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</si>
  <si>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</si>
  <si>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</si>
  <si>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</si>
  <si>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</si>
  <si>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</si>
  <si>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</si>
  <si>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</si>
  <si>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</si>
  <si>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</si>
  <si>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</si>
  <si>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</si>
  <si>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</si>
  <si>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</si>
  <si>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</si>
  <si>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</si>
  <si>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</si>
  <si>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</si>
  <si>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</si>
  <si>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</si>
  <si>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</si>
  <si>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</si>
  <si>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</si>
  <si>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</si>
  <si>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</si>
  <si>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</si>
  <si>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</si>
  <si>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</si>
  <si>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</si>
  <si>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</si>
  <si>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</si>
  <si>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</si>
  <si>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</si>
  <si>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</si>
  <si>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</si>
  <si>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</si>
  <si>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</si>
  <si>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</si>
  <si>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</si>
  <si>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</si>
  <si>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</si>
  <si>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</si>
  <si>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</si>
  <si>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</si>
  <si>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</si>
  <si>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</si>
  <si>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</si>
  <si>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</si>
  <si>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</si>
  <si>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</si>
  <si>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</si>
  <si>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</si>
  <si>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</si>
  <si>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</si>
  <si>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</si>
  <si>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</si>
  <si>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</si>
  <si>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</si>
  <si>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</si>
  <si>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</si>
  <si>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</si>
  <si>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</si>
  <si>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</si>
  <si>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</si>
  <si>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</si>
  <si>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</si>
  <si>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</si>
  <si>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</si>
  <si>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</si>
  <si>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</si>
  <si>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</si>
  <si>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</si>
  <si>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</si>
  <si>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</si>
  <si>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</si>
  <si>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</si>
  <si>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</si>
  <si>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</si>
  <si>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</si>
  <si>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</si>
  <si>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</si>
  <si>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</si>
  <si>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</si>
  <si>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</si>
  <si>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</si>
  <si>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</si>
  <si>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</si>
  <si>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</si>
  <si>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</si>
  <si>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</si>
  <si>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</si>
  <si>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</si>
  <si>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</si>
  <si>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</si>
  <si>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</si>
  <si>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</si>
  <si>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</si>
  <si>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</si>
  <si>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</si>
  <si>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</si>
  <si>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</si>
  <si>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</si>
  <si>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</si>
  <si>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</si>
  <si>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</si>
  <si>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</si>
  <si>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</si>
  <si>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</si>
  <si>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</si>
  <si>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</si>
  <si>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</si>
  <si>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</si>
  <si>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</si>
  <si>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</si>
  <si>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</si>
  <si>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</si>
  <si>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</si>
  <si>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</si>
  <si>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</si>
  <si>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</si>
  <si>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</si>
  <si>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</si>
  <si>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</si>
  <si>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</si>
  <si>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</si>
  <si>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</si>
  <si>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</si>
  <si>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</si>
  <si>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</si>
  <si>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</si>
  <si>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</si>
  <si>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</si>
  <si>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</si>
  <si>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</si>
  <si>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</si>
  <si>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</si>
  <si>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</si>
  <si>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</si>
  <si>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</si>
  <si>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</si>
  <si>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</si>
  <si>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</si>
  <si>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</si>
  <si>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</si>
  <si>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</si>
  <si>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</si>
  <si>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</si>
  <si>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</si>
  <si>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</si>
  <si>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</si>
  <si>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</si>
  <si>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</si>
  <si>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</si>
  <si>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</si>
  <si>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</si>
  <si>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</si>
  <si>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</si>
  <si>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</si>
  <si>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</si>
  <si>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</si>
  <si>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</si>
  <si>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</si>
  <si>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</si>
  <si>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</si>
  <si>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</si>
  <si>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</si>
  <si>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</si>
  <si>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</si>
  <si>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</si>
  <si>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</si>
  <si>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</si>
  <si>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</si>
  <si>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</si>
  <si>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</si>
  <si>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</si>
  <si>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</si>
  <si>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</si>
  <si>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</si>
  <si>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</si>
  <si>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</si>
  <si>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</si>
  <si>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</si>
  <si>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</si>
  <si>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</si>
  <si>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</si>
  <si>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</si>
  <si>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</si>
  <si>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</si>
  <si>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</si>
  <si>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</si>
  <si>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</si>
  <si>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</si>
  <si>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</si>
  <si>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</si>
  <si>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</si>
  <si>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</si>
  <si>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</si>
  <si>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</si>
  <si>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</si>
  <si>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</si>
  <si>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</si>
  <si>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</si>
  <si>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</si>
  <si>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</si>
  <si>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</si>
  <si>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</si>
  <si>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</si>
  <si>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</si>
  <si>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</si>
  <si>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</si>
  <si>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</si>
  <si>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</si>
  <si>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</si>
  <si>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</si>
  <si>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</si>
  <si>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</si>
  <si>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</si>
  <si>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</si>
  <si>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</si>
  <si>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</si>
  <si>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</si>
  <si>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</si>
  <si>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</si>
  <si>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</si>
  <si>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</si>
  <si>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</si>
  <si>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</si>
  <si>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</si>
  <si>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</si>
  <si>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</si>
  <si>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</si>
  <si>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</si>
  <si>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</si>
  <si>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</si>
  <si>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</si>
  <si>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</si>
  <si>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</si>
  <si>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</si>
  <si>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</si>
  <si>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</si>
  <si>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P_Кд_25_ТП_017386</t>
  </si>
  <si>
    <t xml:space="preserve">Электроснабжение ЭПУ потребителей  в соответствии с договором на ТП № 2-38-25-2557 г. Краснодар </t>
  </si>
  <si>
    <t>0,1 км;</t>
  </si>
  <si>
    <t xml:space="preserve">ВЛИ-0,4 кВ от ВЛ-0,4 кВ "Север" оп. 1 ТП-1271 </t>
  </si>
  <si>
    <t xml:space="preserve"> СИП-2А сечением не менее 3×70+1х54,6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</si>
</sst>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85" zoomScaleNormal="100" zoomScaleSheetLayoutView="85" workbookViewId="0">
      <selection activeCell="F47" sqref="F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415</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420</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0.51884401560000004</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0.42528198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4" sqref="A4:S4"/>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419</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P_Кд_25_ТП_017386</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2-38-25-2557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31" sqref="K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415</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P_Кд_25_ТП_017386</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2-38-25-2557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K25" sqref="K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P_Кд_25_ТП_017386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2-38-25-2557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 xml:space="preserve">ВЛИ-0,4 кВ от ВЛ-0,4 кВ "Север" оп. 1 ТП-1271 </v>
      </c>
      <c r="F25" s="90" t="s">
        <v>285</v>
      </c>
      <c r="G25" s="218">
        <v>0.4</v>
      </c>
      <c r="H25" s="218" t="s">
        <v>285</v>
      </c>
      <c r="I25" s="218">
        <f>G25</f>
        <v>0.4</v>
      </c>
      <c r="J25" s="218">
        <v>2026</v>
      </c>
      <c r="K25" s="218" t="s">
        <v>285</v>
      </c>
      <c r="L25" s="218">
        <v>1</v>
      </c>
      <c r="M25" s="218" t="s">
        <v>285</v>
      </c>
      <c r="N25" s="219" t="s">
        <v>428</v>
      </c>
      <c r="O25" s="218" t="s">
        <v>285</v>
      </c>
      <c r="P25" s="219" t="s">
        <v>421</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415</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P_Кд_25_ТП_017386</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2-38-25-2557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2-38-25-2557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3×70+1х54,6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422</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419</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P_Кд_25_ТП_017386</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2-38-25-2557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P_Кд_25_ТП_017386</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2-38-25-2557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78.75">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zoomScale="70" zoomScaleNormal="70" zoomScaleSheetLayoutView="70" workbookViewId="0">
      <selection activeCell="A4" sqref="A4:AG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419</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P_Кд_25_ТП_017386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2-38-25-2557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337</v>
      </c>
      <c r="I20" s="297"/>
      <c r="J20" s="297"/>
      <c r="K20" s="297"/>
      <c r="L20" s="297" t="s">
        <v>338</v>
      </c>
      <c r="M20" s="297"/>
      <c r="N20" s="297"/>
      <c r="O20" s="297"/>
      <c r="P20" s="297" t="s">
        <v>339</v>
      </c>
      <c r="Q20" s="297"/>
      <c r="R20" s="297"/>
      <c r="S20" s="297"/>
      <c r="T20" s="297" t="s">
        <v>340</v>
      </c>
      <c r="U20" s="297"/>
      <c r="V20" s="297"/>
      <c r="W20" s="297"/>
      <c r="X20" s="297" t="s">
        <v>418</v>
      </c>
      <c r="Y20" s="297"/>
      <c r="Z20" s="297"/>
      <c r="AA20" s="297"/>
      <c r="AB20" s="299" t="s">
        <v>423</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0.51884401560000004</v>
      </c>
      <c r="AE24" s="37">
        <f>'1. паспорт местоположение'!C47</f>
        <v>0.51884401560000004</v>
      </c>
      <c r="AF24" s="37">
        <f>P24+L24+T24+X24+AB24</f>
        <v>0</v>
      </c>
      <c r="AG24" s="37">
        <f>AD24+N24+R24+V24+Z24</f>
        <v>0.51884401560000004</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0.51884401560000004</v>
      </c>
      <c r="AE27" s="221">
        <f>AE24</f>
        <v>0.51884401560000004</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0.42528198</v>
      </c>
      <c r="AE30" s="37">
        <f>'1. паспорт местоположение'!C48</f>
        <v>0.42528198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0.1</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0.42528198</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v>0.1</v>
      </c>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P_Кд_25_ТП_017386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2-38-25-2557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v>2026</v>
      </c>
      <c r="E26" s="158" t="s">
        <v>285</v>
      </c>
      <c r="F26" s="158" t="s">
        <v>285</v>
      </c>
      <c r="G26" s="212" t="str">
        <f>'3.1. паспорт Техсостояние ПС'!O25</f>
        <v>н/д</v>
      </c>
      <c r="H26" s="158" t="s">
        <v>285</v>
      </c>
      <c r="I26" s="220">
        <v>0.1</v>
      </c>
      <c r="J26" s="158" t="s">
        <v>285</v>
      </c>
      <c r="K26" s="222">
        <f>'5.2. Паспорт фин осв ввод'!AE41</f>
        <v>0</v>
      </c>
      <c r="L26" s="158" t="s">
        <v>285</v>
      </c>
      <c r="M26" s="159" t="s">
        <v>395</v>
      </c>
      <c r="N26" s="159" t="s">
        <v>425</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64" sqref="A64"/>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P_Кд_25_ТП_017386</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2-38-25-2557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2-38-25-2557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0.51884401560000004</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Савин Кирилл Юрьевич</cp:lastModifiedBy>
  <cp:lastPrinted>2017-12-11T14:25:53Z</cp:lastPrinted>
  <dcterms:created xsi:type="dcterms:W3CDTF">2015-08-16T15:31:05Z</dcterms:created>
  <dcterms:modified xsi:type="dcterms:W3CDTF">2026-08-06T12:32:17Z</dcterms:modified>
</cp:coreProperties>
</file>